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16.3a" sheetId="1" r:id="rId1"/>
    <sheet name="16.3b" sheetId="7" r:id="rId2"/>
  </sheets>
  <definedNames>
    <definedName name="solver_adj" localSheetId="0" hidden="1">'16.3a'!#REF!</definedName>
    <definedName name="solver_adj" localSheetId="1" hidden="1">'16.3b'!$B$10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bd" localSheetId="0" hidden="1">2</definedName>
    <definedName name="solver_ibd" localSheetId="1" hidden="1">2</definedName>
    <definedName name="solver_itr" localSheetId="0" hidden="1">100</definedName>
    <definedName name="solver_itr" localSheetId="1" hidden="1">100</definedName>
    <definedName name="solver_lhs1" localSheetId="0" hidden="1">'16.3a'!#REF!</definedName>
    <definedName name="solver_lhs1" localSheetId="1" hidden="1">'16.3b'!$B$10</definedName>
    <definedName name="solver_lin" localSheetId="0" hidden="1">2</definedName>
    <definedName name="solver_lin" localSheetId="1" hidden="1">2</definedName>
    <definedName name="solver_loc" localSheetId="0" hidden="1">1</definedName>
    <definedName name="solver_loc" localSheetId="1" hidden="1">1</definedName>
    <definedName name="solver_lva" localSheetId="0" hidden="1">2</definedName>
    <definedName name="solver_lva" localSheetId="1" hidden="1">2</definedName>
    <definedName name="solver_mip" localSheetId="0" hidden="1">5000</definedName>
    <definedName name="solver_mip" localSheetId="1" hidden="1">5000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5000</definedName>
    <definedName name="solver_nod" localSheetId="1" hidden="1">5000</definedName>
    <definedName name="solver_num" localSheetId="0" hidden="1">1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fx" localSheetId="0" hidden="1">2</definedName>
    <definedName name="solver_ofx" localSheetId="1" hidden="1">2</definedName>
    <definedName name="solver_opt" localSheetId="0" hidden="1">'16.3a'!#REF!</definedName>
    <definedName name="solver_opt" localSheetId="1" hidden="1">'16.3b'!$B$12</definedName>
    <definedName name="solver_piv" localSheetId="0" hidden="1">0.000001</definedName>
    <definedName name="solver_piv" localSheetId="1" hidden="1">0.000001</definedName>
    <definedName name="solver_pre" localSheetId="0" hidden="1">0.000001</definedName>
    <definedName name="solver_pre" localSheetId="1" hidden="1">0.000001</definedName>
    <definedName name="solver_pro" localSheetId="0" hidden="1">2</definedName>
    <definedName name="solver_pro" localSheetId="1" hidden="1">2</definedName>
    <definedName name="solver_rbv" localSheetId="0" hidden="1">1</definedName>
    <definedName name="solver_rbv" localSheetId="1" hidden="1">1</definedName>
    <definedName name="solver_red" localSheetId="0" hidden="1">0.000001</definedName>
    <definedName name="solver_red" localSheetId="1" hidden="1">0.000001</definedName>
    <definedName name="solver_rel1" localSheetId="0" hidden="1">2</definedName>
    <definedName name="solver_rel1" localSheetId="1" hidden="1">2</definedName>
    <definedName name="solver_reo" localSheetId="0" hidden="1">2</definedName>
    <definedName name="solver_reo" localSheetId="1" hidden="1">2</definedName>
    <definedName name="solver_rep" localSheetId="0" hidden="1">2</definedName>
    <definedName name="solver_rep" localSheetId="1" hidden="1">2</definedName>
    <definedName name="solver_rhs1" localSheetId="0" hidden="1">'16.3a'!#REF!</definedName>
    <definedName name="solver_rhs1" localSheetId="1" hidden="1">'16.3b'!$B$12</definedName>
    <definedName name="solver_rlx" localSheetId="0" hidden="1">2</definedName>
    <definedName name="solver_rlx" localSheetId="1" hidden="1">2</definedName>
    <definedName name="solver_rsd" localSheetId="1" hidden="1">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std" localSheetId="0" hidden="1">1</definedName>
    <definedName name="solver_std" localSheetId="1" hidden="1">1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B3" i="7" l="1"/>
  <c r="B4" i="7" s="1"/>
  <c r="B6" i="7"/>
  <c r="B7" i="7" s="1"/>
  <c r="B12" i="7" l="1"/>
  <c r="B6" i="1"/>
  <c r="B8" i="1"/>
  <c r="B10" i="1" s="1"/>
</calcChain>
</file>

<file path=xl/comments1.xml><?xml version="1.0" encoding="utf-8"?>
<comments xmlns="http://schemas.openxmlformats.org/spreadsheetml/2006/main">
  <authors>
    <author>TALLURI</author>
    <author>Sunil Chopra</author>
  </authors>
  <commentList>
    <comment ref="A10" authorId="0" shapeId="0">
      <text>
        <r>
          <rPr>
            <sz val="8"/>
            <color indexed="81"/>
            <rFont val="Tahoma"/>
            <family val="2"/>
          </rPr>
          <t xml:space="preserve">set B13 as target cell and maximize by equating B13 to B15
</t>
        </r>
      </text>
    </comment>
    <comment ref="B12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16.8</t>
        </r>
      </text>
    </comment>
  </commentList>
</comments>
</file>

<file path=xl/sharedStrings.xml><?xml version="1.0" encoding="utf-8"?>
<sst xmlns="http://schemas.openxmlformats.org/spreadsheetml/2006/main" count="17" uniqueCount="12">
  <si>
    <t>Rev/incremental foot</t>
  </si>
  <si>
    <t>Cost/extra foot</t>
  </si>
  <si>
    <t>16-3 Warehouse</t>
  </si>
  <si>
    <t>Unused space mean</t>
  </si>
  <si>
    <t>Unused space SD</t>
  </si>
  <si>
    <t>S* (Equation 16.6)</t>
  </si>
  <si>
    <t>O* (Equation 16.7)</t>
  </si>
  <si>
    <t>Unused spaced distribution is known</t>
  </si>
  <si>
    <t>Unused space distribution is function of amount booked</t>
  </si>
  <si>
    <t>Excess contracted amount</t>
  </si>
  <si>
    <r>
      <rPr>
        <i/>
        <sz val="16"/>
        <rFont val="Arial"/>
        <family val="2"/>
      </rPr>
      <t>O</t>
    </r>
    <r>
      <rPr>
        <sz val="16"/>
        <rFont val="Arial"/>
        <family val="2"/>
      </rPr>
      <t>*</t>
    </r>
  </si>
  <si>
    <t>s* (Equation 16.6)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</si>
</sst>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Times New Roman"/>
      <family val="1"/>
    </font>
    <font>
      <b/>
      <i/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3" fillId="0" borderId="0" xfId="1" applyNumberFormat="1" applyFont="1"/>
    <xf numFmtId="164" fontId="4" fillId="0" borderId="0" xfId="1" applyNumberFormat="1" applyFont="1"/>
    <xf numFmtId="164" fontId="4" fillId="0" borderId="1" xfId="1" applyNumberFormat="1" applyFont="1" applyBorder="1"/>
    <xf numFmtId="164" fontId="4" fillId="0" borderId="2" xfId="1" applyNumberFormat="1" applyFont="1" applyBorder="1"/>
    <xf numFmtId="0" fontId="5" fillId="0" borderId="0" xfId="0" applyFont="1"/>
    <xf numFmtId="164" fontId="4" fillId="0" borderId="3" xfId="1" applyNumberFormat="1" applyFont="1" applyBorder="1"/>
    <xf numFmtId="44" fontId="4" fillId="0" borderId="3" xfId="2" applyFont="1" applyBorder="1"/>
    <xf numFmtId="43" fontId="4" fillId="0" borderId="2" xfId="1" applyNumberFormat="1" applyFont="1" applyBorder="1"/>
    <xf numFmtId="164" fontId="6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9</xdr:row>
      <xdr:rowOff>0</xdr:rowOff>
    </xdr:from>
    <xdr:ext cx="3958007" cy="530658"/>
    <xdr:sp macro="" textlink="">
      <xdr:nvSpPr>
        <xdr:cNvPr id="2" name="TextBox 1"/>
        <xdr:cNvSpPr txBox="1"/>
      </xdr:nvSpPr>
      <xdr:spPr>
        <a:xfrm>
          <a:off x="3038475" y="3133725"/>
          <a:ext cx="3958007" cy="5306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Change quantity in</a:t>
          </a:r>
          <a:r>
            <a:rPr lang="en-US" sz="1400" b="1" baseline="0"/>
            <a:t> Cell B13 until it equals quantity</a:t>
          </a:r>
        </a:p>
        <a:p>
          <a:r>
            <a:rPr lang="en-US" sz="1400" b="1" baseline="0"/>
            <a:t>in Cell B15</a:t>
          </a:r>
          <a:endParaRPr lang="en-US" sz="14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75" workbookViewId="0">
      <selection activeCell="A9" sqref="A9"/>
    </sheetView>
  </sheetViews>
  <sheetFormatPr defaultColWidth="9.1796875" defaultRowHeight="20" x14ac:dyDescent="0.4"/>
  <cols>
    <col min="1" max="1" width="31.54296875" style="2" bestFit="1" customWidth="1"/>
    <col min="2" max="2" width="12.81640625" style="2" bestFit="1" customWidth="1"/>
    <col min="3" max="16384" width="9.1796875" style="2"/>
  </cols>
  <sheetData>
    <row r="1" spans="1:2" x14ac:dyDescent="0.4">
      <c r="A1" s="1" t="s">
        <v>2</v>
      </c>
    </row>
    <row r="3" spans="1:2" x14ac:dyDescent="0.4">
      <c r="A3" s="6" t="s">
        <v>3</v>
      </c>
      <c r="B3" s="6">
        <v>20000</v>
      </c>
    </row>
    <row r="4" spans="1:2" x14ac:dyDescent="0.4">
      <c r="A4" s="6" t="s">
        <v>4</v>
      </c>
      <c r="B4" s="6">
        <v>10000</v>
      </c>
    </row>
    <row r="5" spans="1:2" x14ac:dyDescent="0.4">
      <c r="A5" s="6" t="s">
        <v>0</v>
      </c>
      <c r="B5" s="7">
        <v>3</v>
      </c>
    </row>
    <row r="6" spans="1:2" x14ac:dyDescent="0.4">
      <c r="A6" s="6" t="s">
        <v>1</v>
      </c>
      <c r="B6" s="7">
        <f>6-3</f>
        <v>3</v>
      </c>
    </row>
    <row r="7" spans="1:2" ht="20.5" thickBot="1" x14ac:dyDescent="0.45">
      <c r="A7" s="9" t="s">
        <v>7</v>
      </c>
    </row>
    <row r="8" spans="1:2" ht="20.5" thickBot="1" x14ac:dyDescent="0.45">
      <c r="A8" s="3" t="s">
        <v>11</v>
      </c>
      <c r="B8" s="8">
        <f>B5/(B5+B6)</f>
        <v>0.5</v>
      </c>
    </row>
    <row r="9" spans="1:2" ht="20.5" thickBot="1" x14ac:dyDescent="0.45"/>
    <row r="10" spans="1:2" ht="20.5" thickBot="1" x14ac:dyDescent="0.45">
      <c r="A10" s="3" t="s">
        <v>6</v>
      </c>
      <c r="B10" s="4">
        <f>NORMINV(B8,B3,B4)</f>
        <v>20000</v>
      </c>
    </row>
    <row r="13" spans="1:2" ht="20.5" x14ac:dyDescent="0.45">
      <c r="A13" s="5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4"/>
  <sheetViews>
    <sheetView zoomScale="75" workbookViewId="0">
      <selection activeCell="B11" sqref="B11"/>
    </sheetView>
  </sheetViews>
  <sheetFormatPr defaultColWidth="9.1796875" defaultRowHeight="20" x14ac:dyDescent="0.4"/>
  <cols>
    <col min="1" max="1" width="44.7265625" style="2" customWidth="1"/>
    <col min="2" max="2" width="12.81640625" style="2" bestFit="1" customWidth="1"/>
    <col min="3" max="16384" width="9.1796875" style="2"/>
  </cols>
  <sheetData>
    <row r="1" spans="1:2" x14ac:dyDescent="0.4">
      <c r="A1" s="1" t="s">
        <v>2</v>
      </c>
    </row>
    <row r="3" spans="1:2" x14ac:dyDescent="0.4">
      <c r="A3" s="6" t="s">
        <v>3</v>
      </c>
      <c r="B3" s="6">
        <f>0.15*(100000+B10)</f>
        <v>17647.058823529413</v>
      </c>
    </row>
    <row r="4" spans="1:2" x14ac:dyDescent="0.4">
      <c r="A4" s="6" t="s">
        <v>4</v>
      </c>
      <c r="B4" s="6">
        <f>0.6*B3</f>
        <v>10588.235294117647</v>
      </c>
    </row>
    <row r="5" spans="1:2" x14ac:dyDescent="0.4">
      <c r="A5" s="6" t="s">
        <v>0</v>
      </c>
      <c r="B5" s="7">
        <v>3</v>
      </c>
    </row>
    <row r="6" spans="1:2" ht="20.5" thickBot="1" x14ac:dyDescent="0.45">
      <c r="A6" s="6" t="s">
        <v>1</v>
      </c>
      <c r="B6" s="7">
        <f>6-3</f>
        <v>3</v>
      </c>
    </row>
    <row r="7" spans="1:2" ht="20.5" thickBot="1" x14ac:dyDescent="0.45">
      <c r="A7" s="3" t="s">
        <v>5</v>
      </c>
      <c r="B7" s="8">
        <f>B5/(B5+B6)</f>
        <v>0.5</v>
      </c>
    </row>
    <row r="9" spans="1:2" ht="20.5" thickBot="1" x14ac:dyDescent="0.45">
      <c r="A9" s="9" t="s">
        <v>8</v>
      </c>
    </row>
    <row r="10" spans="1:2" ht="20.5" thickBot="1" x14ac:dyDescent="0.45">
      <c r="A10" s="3" t="s">
        <v>9</v>
      </c>
      <c r="B10" s="4">
        <v>17647.058823529409</v>
      </c>
    </row>
    <row r="11" spans="1:2" ht="20.5" thickBot="1" x14ac:dyDescent="0.45"/>
    <row r="12" spans="1:2" ht="21" thickBot="1" x14ac:dyDescent="0.5">
      <c r="A12" s="3" t="s">
        <v>10</v>
      </c>
      <c r="B12" s="4">
        <f>NORMINV(B7,B3,B4)</f>
        <v>17647.058823529413</v>
      </c>
    </row>
    <row r="14" spans="1:2" ht="20.5" x14ac:dyDescent="0.45">
      <c r="A14" s="5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16.3a</vt:lpstr>
      <vt:lpstr>16.3b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3</dc:subject>
  <dc:creator>Jay Mabe</dc:creator>
  <cp:lastModifiedBy>Sunil Chopra</cp:lastModifiedBy>
  <dcterms:created xsi:type="dcterms:W3CDTF">2002-12-29T18:19:59Z</dcterms:created>
  <dcterms:modified xsi:type="dcterms:W3CDTF">2017-10-27T17:52:37Z</dcterms:modified>
</cp:coreProperties>
</file>